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0 (1)" sheetId="4" r:id="rId3"/>
  </sheets>
  <definedNames>
    <definedName name="_xlnm.Print_Area" localSheetId="2">'Cuadro 40 (1)'!$B$2:$K$33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G7" i="1" l="1"/>
  <c r="L7" i="1" s="1"/>
  <c r="G8" i="1"/>
  <c r="J8" i="1" s="1"/>
  <c r="L8" i="1"/>
  <c r="G9" i="1"/>
  <c r="L9" i="1" s="1"/>
  <c r="G10" i="1"/>
  <c r="E10" i="1" s="1"/>
  <c r="G11" i="1"/>
  <c r="L11" i="1" s="1"/>
  <c r="G12" i="1"/>
  <c r="J12" i="1" s="1"/>
  <c r="L12" i="1"/>
  <c r="G13" i="1"/>
  <c r="L13" i="1" s="1"/>
  <c r="G14" i="1"/>
  <c r="E14" i="1" s="1"/>
  <c r="L14" i="1"/>
  <c r="G15" i="1"/>
  <c r="L15" i="1" s="1"/>
  <c r="G16" i="1"/>
  <c r="J16" i="1" s="1"/>
  <c r="L16" i="1"/>
  <c r="G17" i="1"/>
  <c r="L17" i="1" s="1"/>
  <c r="G18" i="1"/>
  <c r="E18" i="1" s="1"/>
  <c r="G19" i="1"/>
  <c r="L19" i="1"/>
  <c r="G20" i="1"/>
  <c r="J20" i="1" s="1"/>
  <c r="L20" i="1"/>
  <c r="G21" i="1"/>
  <c r="L21" i="1"/>
  <c r="K22" i="1"/>
  <c r="G5" i="1"/>
  <c r="J5" i="1" s="1"/>
  <c r="G6" i="1"/>
  <c r="J7" i="1"/>
  <c r="J9" i="1"/>
  <c r="J11" i="1"/>
  <c r="J13" i="1"/>
  <c r="J14" i="1"/>
  <c r="J18" i="1"/>
  <c r="J19" i="1"/>
  <c r="J21" i="1"/>
  <c r="I22" i="1"/>
  <c r="J6" i="1"/>
  <c r="E8" i="1"/>
  <c r="E9" i="1"/>
  <c r="E11" i="1"/>
  <c r="E12" i="1"/>
  <c r="E13" i="1"/>
  <c r="E16" i="1"/>
  <c r="E19" i="1"/>
  <c r="E20" i="1"/>
  <c r="E21" i="1"/>
  <c r="D22" i="1"/>
  <c r="E6" i="1"/>
  <c r="B22" i="1"/>
  <c r="C7" i="1"/>
  <c r="C9" i="1"/>
  <c r="C11" i="1"/>
  <c r="C13" i="1"/>
  <c r="C14" i="1"/>
  <c r="C18" i="1"/>
  <c r="C19" i="1"/>
  <c r="C21" i="1"/>
  <c r="C6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 s="1"/>
  <c r="D8" i="2"/>
  <c r="D10" i="2"/>
  <c r="C11" i="2"/>
  <c r="D11" i="2" s="1"/>
  <c r="D12" i="2"/>
  <c r="D14" i="2"/>
  <c r="D15" i="2"/>
  <c r="D16" i="2"/>
  <c r="D17" i="2"/>
  <c r="D6" i="2"/>
  <c r="D5" i="2"/>
  <c r="L6" i="1"/>
  <c r="C17" i="1" l="1"/>
  <c r="E15" i="1"/>
  <c r="J17" i="1"/>
  <c r="C9" i="2"/>
  <c r="C15" i="1"/>
  <c r="C10" i="1"/>
  <c r="J15" i="1"/>
  <c r="J10" i="1"/>
  <c r="L18" i="1"/>
  <c r="C13" i="2"/>
  <c r="E17" i="1"/>
  <c r="E7" i="1"/>
  <c r="L10" i="1"/>
  <c r="L5" i="1"/>
  <c r="C20" i="1"/>
  <c r="C16" i="1"/>
  <c r="C12" i="1"/>
  <c r="C8" i="1"/>
  <c r="G22" i="1"/>
  <c r="E5" i="1"/>
  <c r="C5" i="1"/>
  <c r="E22" i="1" l="1"/>
  <c r="C22" i="1"/>
  <c r="L22" i="1"/>
  <c r="J22" i="1"/>
</calcChain>
</file>

<file path=xl/sharedStrings.xml><?xml version="1.0" encoding="utf-8"?>
<sst xmlns="http://schemas.openxmlformats.org/spreadsheetml/2006/main" count="131" uniqueCount="89">
  <si>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</si>
  <si>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</si>
  <si>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</si>
  <si>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</si>
  <si>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</si>
  <si>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</si>
  <si>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</si>
  <si>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</si>
  <si>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</si>
  <si>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</si>
  <si>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</si>
  <si>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</si>
  <si>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</si>
  <si>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</si>
  <si>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</si>
  <si>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</si>
  <si>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</si>
  <si>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</si>
  <si>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</si>
  <si>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</si>
  <si>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</si>
  <si>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</si>
  <si>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</si>
  <si>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</si>
  <si>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</si>
  <si>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</si>
  <si>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</si>
  <si>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</si>
  <si>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</si>
  <si>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</si>
  <si>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</si>
  <si>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</si>
  <si>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</si>
  <si>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</si>
  <si>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</si>
  <si>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</si>
  <si>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</si>
  <si>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</si>
  <si>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</si>
  <si>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</si>
  <si>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</si>
  <si>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</si>
  <si>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</si>
  <si>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</si>
  <si>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</si>
  <si>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</si>
  <si>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</si>
  <si>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</si>
  <si>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</si>
  <si>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</si>
  <si>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</si>
  <si>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</si>
  <si>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</si>
  <si>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</si>
  <si>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</si>
  <si>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</si>
  <si>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</si>
  <si>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Concepto</t>
  </si>
  <si>
    <t>Tasa de variación</t>
  </si>
  <si>
    <t>1.2. Actividades económicas:</t>
  </si>
  <si>
    <r>
      <t>1.1. Inversión en la vivienda habitual (régimen transitorio)</t>
    </r>
    <r>
      <rPr>
        <sz val="11"/>
        <rFont val="Times New Roman"/>
        <family val="1"/>
      </rPr>
      <t>: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</si>
  <si>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</si>
  <si>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>1.3. Donativos y otras aportaciones:</t>
  </si>
  <si>
    <t>1.3.1.1. A entidades reguladas en la Ley 49/2002</t>
  </si>
  <si>
    <t>1.3.1.2. A fundaciones y asociaciones no comprendidas en la Ley 49/2002</t>
  </si>
  <si>
    <t>1.3.2. Para actividades y programas prioritarios de mecenazgo</t>
  </si>
  <si>
    <t>1.3.3. Cuotas de afiliación y aportaciones a partidos políticos y similares</t>
  </si>
  <si>
    <t>Continúa…</t>
  </si>
  <si>
    <t>1. EN LA CUOTA ÍNTEGRA
    [(1)=(1.1)+(1.2)+(1.3)+(1.4)+(1.5)+(1.6)+(1.7)+(1.8)+(1.9)]</t>
  </si>
  <si>
    <t>1.4. Rentas obtenidas en Ceuta y Melilla</t>
  </si>
  <si>
    <t xml:space="preserve">1.5. Protección y difusión del Patrimonio Histórico </t>
  </si>
  <si>
    <r>
      <t>1.6.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</si>
  <si>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t>1.7. Inversión en empresas de nueva o reciente creación</t>
  </si>
  <si>
    <t>1.9. Deducciones autonómicas</t>
  </si>
  <si>
    <r>
      <t>1.8. Unidades familiares formadas por residentes en la UE o el EEE</t>
    </r>
    <r>
      <rPr>
        <vertAlign val="superscript"/>
        <sz val="11"/>
        <rFont val="Times New Roman"/>
        <family val="1"/>
      </rPr>
      <t>(2)</t>
    </r>
  </si>
  <si>
    <t>(2) UE: Unión Europea, EEE: Espacio Económico Europeo.</t>
  </si>
  <si>
    <t>Cuadro 40</t>
  </si>
  <si>
    <t>Fuente: Agencia Estatal de Administración Tributaria</t>
  </si>
  <si>
    <t>DEDUCCIONES. IRPF 2018 Y 2019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</si>
  <si>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</si>
  <si>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</si>
  <si>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 1.1.1. Adquisición</t>
  </si>
  <si>
    <t xml:space="preserve"> 1.1.2. Construcción</t>
  </si>
  <si>
    <t xml:space="preserve"> 1.1.3. Rehabilitación o ampliación </t>
  </si>
  <si>
    <t xml:space="preserve"> 1.1.4. Obras en viviendas de personas con discapacidad</t>
  </si>
  <si>
    <t xml:space="preserve"> 1.3.1. Con carácter general</t>
  </si>
  <si>
    <r>
      <t xml:space="preserve"> 1.2.1. Incentivos y estímulos a la inversión empresarial</t>
    </r>
    <r>
      <rPr>
        <i/>
        <vertAlign val="superscript"/>
        <sz val="11"/>
        <rFont val="Times New Roman"/>
        <family val="1"/>
      </rPr>
      <t>(1)</t>
    </r>
  </si>
  <si>
    <t xml:space="preserve"> 1.2.2. Dotaciones  reserva inversiones en Canarias</t>
  </si>
  <si>
    <t xml:space="preserve"> 1.2.3. Rendimientos venta bienes corporales en 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</si>
</sst>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vertAlign val="superscript"/>
      <sz val="11"/>
      <name val="Times New Roman"/>
      <family val="1"/>
    </font>
    <font>
      <i/>
      <sz val="12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7" fillId="0" borderId="0" xfId="0" applyNumberFormat="1" applyFont="1"/>
    <xf numFmtId="3" fontId="7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10" fontId="8" fillId="0" borderId="10" xfId="1" applyNumberFormat="1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0" fontId="8" fillId="0" borderId="12" xfId="1" applyNumberFormat="1" applyFont="1" applyBorder="1" applyAlignment="1">
      <alignment vertical="center"/>
    </xf>
    <xf numFmtId="3" fontId="7" fillId="0" borderId="5" xfId="0" applyNumberFormat="1" applyFont="1" applyBorder="1"/>
    <xf numFmtId="165" fontId="0" fillId="0" borderId="0" xfId="0" applyNumberFormat="1"/>
    <xf numFmtId="168" fontId="0" fillId="0" borderId="0" xfId="0" applyNumberFormat="1"/>
    <xf numFmtId="166" fontId="12" fillId="0" borderId="7" xfId="0" applyNumberFormat="1" applyFont="1" applyFill="1" applyBorder="1" applyAlignment="1">
      <alignment horizontal="left" vertical="center" wrapText="1"/>
    </xf>
    <xf numFmtId="10" fontId="12" fillId="0" borderId="3" xfId="0" quotePrefix="1" applyNumberFormat="1" applyFont="1" applyFill="1" applyBorder="1" applyAlignment="1">
      <alignment horizontal="right" vertical="center" indent="2"/>
    </xf>
    <xf numFmtId="164" fontId="12" fillId="2" borderId="3" xfId="0" applyNumberFormat="1" applyFont="1" applyFill="1" applyBorder="1" applyAlignment="1">
      <alignment horizontal="right" vertical="center" indent="1"/>
    </xf>
    <xf numFmtId="166" fontId="11" fillId="2" borderId="1" xfId="0" applyNumberFormat="1" applyFont="1" applyFill="1" applyBorder="1" applyAlignment="1">
      <alignment horizontal="left" vertical="center"/>
    </xf>
    <xf numFmtId="167" fontId="11" fillId="2" borderId="0" xfId="0" applyNumberFormat="1" applyFont="1" applyFill="1" applyBorder="1" applyAlignment="1">
      <alignment horizontal="right" vertical="center" indent="1"/>
    </xf>
    <xf numFmtId="164" fontId="11" fillId="2" borderId="3" xfId="0" applyNumberFormat="1" applyFont="1" applyFill="1" applyBorder="1" applyAlignment="1">
      <alignment horizontal="right" vertical="center" indent="1"/>
    </xf>
    <xf numFmtId="167" fontId="13" fillId="2" borderId="0" xfId="0" applyNumberFormat="1" applyFont="1" applyFill="1" applyBorder="1" applyAlignment="1">
      <alignment horizontal="right" vertical="center" indent="1"/>
    </xf>
    <xf numFmtId="164" fontId="13" fillId="2" borderId="3" xfId="0" applyNumberFormat="1" applyFont="1" applyFill="1" applyBorder="1" applyAlignment="1">
      <alignment horizontal="right" vertical="center" indent="1"/>
    </xf>
    <xf numFmtId="168" fontId="13" fillId="0" borderId="0" xfId="0" applyNumberFormat="1" applyFont="1" applyFill="1" applyBorder="1" applyAlignment="1">
      <alignment horizontal="right" vertical="center" indent="1"/>
    </xf>
    <xf numFmtId="164" fontId="13" fillId="2" borderId="3" xfId="0" applyNumberFormat="1" applyFont="1" applyFill="1" applyBorder="1" applyAlignment="1">
      <alignment horizontal="right" vertical="center" indent="2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3" xfId="0" applyBorder="1"/>
    <xf numFmtId="164" fontId="0" fillId="0" borderId="0" xfId="0" applyNumberFormat="1"/>
    <xf numFmtId="164" fontId="0" fillId="3" borderId="0" xfId="1" applyNumberFormat="1" applyFont="1" applyFill="1"/>
    <xf numFmtId="0" fontId="14" fillId="3" borderId="0" xfId="0" applyFont="1" applyFill="1" applyAlignment="1">
      <alignment horizontal="justify" vertical="center" wrapText="1" readingOrder="1"/>
    </xf>
    <xf numFmtId="10" fontId="0" fillId="0" borderId="0" xfId="0" applyNumberFormat="1"/>
    <xf numFmtId="10" fontId="0" fillId="0" borderId="0" xfId="1" applyNumberFormat="1" applyFont="1"/>
    <xf numFmtId="168" fontId="14" fillId="3" borderId="0" xfId="0" applyNumberFormat="1" applyFont="1" applyFill="1" applyAlignment="1">
      <alignment horizontal="justify" vertical="center" wrapText="1" readingOrder="1"/>
    </xf>
    <xf numFmtId="167" fontId="12" fillId="0" borderId="13" xfId="0" applyNumberFormat="1" applyFont="1" applyFill="1" applyBorder="1" applyAlignment="1">
      <alignment horizontal="right" vertical="center" indent="2"/>
    </xf>
    <xf numFmtId="167" fontId="13" fillId="2" borderId="0" xfId="0" applyNumberFormat="1" applyFont="1" applyFill="1" applyBorder="1" applyAlignment="1">
      <alignment horizontal="right" vertical="center"/>
    </xf>
    <xf numFmtId="0" fontId="0" fillId="0" borderId="0" xfId="0" applyBorder="1"/>
    <xf numFmtId="0" fontId="11" fillId="0" borderId="1" xfId="0" applyFont="1" applyBorder="1" applyAlignment="1">
      <alignment horizontal="left" vertical="center" indent="1"/>
    </xf>
    <xf numFmtId="166" fontId="11" fillId="2" borderId="1" xfId="0" applyNumberFormat="1" applyFont="1" applyFill="1" applyBorder="1" applyAlignment="1">
      <alignment horizontal="left" vertical="center" indent="1"/>
    </xf>
    <xf numFmtId="166" fontId="13" fillId="2" borderId="1" xfId="0" applyNumberFormat="1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center" indent="2"/>
    </xf>
    <xf numFmtId="167" fontId="11" fillId="2" borderId="0" xfId="0" applyNumberFormat="1" applyFont="1" applyFill="1" applyBorder="1" applyAlignment="1">
      <alignment horizontal="right" vertical="center" indent="2"/>
    </xf>
    <xf numFmtId="167" fontId="12" fillId="0" borderId="0" xfId="0" applyNumberFormat="1" applyFont="1" applyFill="1" applyBorder="1" applyAlignment="1">
      <alignment horizontal="right" vertical="center" indent="2"/>
    </xf>
    <xf numFmtId="0" fontId="20" fillId="3" borderId="0" xfId="0" applyFont="1" applyFill="1" applyAlignment="1">
      <alignment horizontal="justify" vertical="center" wrapText="1" readingOrder="1"/>
    </xf>
    <xf numFmtId="166" fontId="13" fillId="2" borderId="16" xfId="0" applyNumberFormat="1" applyFont="1" applyFill="1" applyBorder="1" applyAlignment="1">
      <alignment horizontal="left" vertical="center" indent="2"/>
    </xf>
    <xf numFmtId="164" fontId="13" fillId="2" borderId="18" xfId="0" applyNumberFormat="1" applyFont="1" applyFill="1" applyBorder="1" applyAlignment="1">
      <alignment horizontal="right" vertical="center" indent="1"/>
    </xf>
    <xf numFmtId="0" fontId="13" fillId="0" borderId="0" xfId="0" applyFont="1" applyBorder="1" applyAlignment="1">
      <alignment horizontal="left" vertical="center" indent="3"/>
    </xf>
    <xf numFmtId="164" fontId="13" fillId="2" borderId="0" xfId="0" applyNumberFormat="1" applyFont="1" applyFill="1" applyBorder="1" applyAlignment="1">
      <alignment horizontal="right" vertical="center" indent="1"/>
    </xf>
    <xf numFmtId="0" fontId="11" fillId="0" borderId="1" xfId="0" applyFont="1" applyBorder="1" applyAlignment="1">
      <alignment horizontal="left" indent="1"/>
    </xf>
    <xf numFmtId="166" fontId="11" fillId="2" borderId="5" xfId="0" applyNumberFormat="1" applyFont="1" applyFill="1" applyBorder="1" applyAlignment="1">
      <alignment horizontal="left" vertical="center" indent="1"/>
    </xf>
    <xf numFmtId="164" fontId="11" fillId="2" borderId="9" xfId="0" applyNumberFormat="1" applyFont="1" applyFill="1" applyBorder="1" applyAlignment="1">
      <alignment horizontal="right" vertical="center" indent="1"/>
    </xf>
    <xf numFmtId="0" fontId="16" fillId="5" borderId="12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164" fontId="11" fillId="2" borderId="3" xfId="0" quotePrefix="1" applyNumberFormat="1" applyFont="1" applyFill="1" applyBorder="1" applyAlignment="1">
      <alignment horizontal="right" vertical="center" indent="1"/>
    </xf>
    <xf numFmtId="167" fontId="11" fillId="2" borderId="0" xfId="0" applyNumberFormat="1" applyFont="1" applyFill="1" applyBorder="1" applyAlignment="1">
      <alignment vertical="center"/>
    </xf>
    <xf numFmtId="167" fontId="13" fillId="2" borderId="0" xfId="0" applyNumberFormat="1" applyFont="1" applyFill="1" applyBorder="1" applyAlignment="1">
      <alignment vertical="center"/>
    </xf>
    <xf numFmtId="167" fontId="13" fillId="2" borderId="17" xfId="0" applyNumberFormat="1" applyFont="1" applyFill="1" applyBorder="1" applyAlignment="1">
      <alignment vertical="center"/>
    </xf>
    <xf numFmtId="167" fontId="11" fillId="2" borderId="15" xfId="0" applyNumberFormat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168" fontId="11" fillId="2" borderId="0" xfId="0" applyNumberFormat="1" applyFont="1" applyFill="1" applyBorder="1" applyAlignment="1">
      <alignment vertical="center"/>
    </xf>
    <xf numFmtId="168" fontId="13" fillId="2" borderId="0" xfId="0" applyNumberFormat="1" applyFont="1" applyFill="1" applyBorder="1" applyAlignment="1">
      <alignment vertical="center"/>
    </xf>
    <xf numFmtId="168" fontId="13" fillId="2" borderId="17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168" fontId="13" fillId="0" borderId="17" xfId="0" applyNumberFormat="1" applyFont="1" applyFill="1" applyBorder="1" applyAlignment="1">
      <alignment vertical="center"/>
    </xf>
    <xf numFmtId="168" fontId="11" fillId="0" borderId="15" xfId="0" applyNumberFormat="1" applyFont="1" applyFill="1" applyBorder="1" applyAlignment="1">
      <alignment vertical="center"/>
    </xf>
    <xf numFmtId="167" fontId="11" fillId="2" borderId="4" xfId="0" applyNumberFormat="1" applyFont="1" applyFill="1" applyBorder="1" applyAlignment="1">
      <alignment horizontal="right" vertical="center" indent="1"/>
    </xf>
    <xf numFmtId="167" fontId="13" fillId="2" borderId="4" xfId="0" applyNumberFormat="1" applyFont="1" applyFill="1" applyBorder="1" applyAlignment="1">
      <alignment horizontal="right" vertical="center" indent="1"/>
    </xf>
    <xf numFmtId="167" fontId="11" fillId="2" borderId="4" xfId="0" applyNumberFormat="1" applyFont="1" applyFill="1" applyBorder="1" applyAlignment="1">
      <alignment vertical="center"/>
    </xf>
    <xf numFmtId="167" fontId="13" fillId="2" borderId="4" xfId="0" applyNumberFormat="1" applyFont="1" applyFill="1" applyBorder="1" applyAlignment="1">
      <alignment vertical="center"/>
    </xf>
    <xf numFmtId="167" fontId="13" fillId="2" borderId="19" xfId="0" applyNumberFormat="1" applyFont="1" applyFill="1" applyBorder="1" applyAlignment="1">
      <alignment vertical="center"/>
    </xf>
    <xf numFmtId="167" fontId="11" fillId="2" borderId="4" xfId="0" quotePrefix="1" applyNumberFormat="1" applyFont="1" applyFill="1" applyBorder="1" applyAlignment="1">
      <alignment vertical="center"/>
    </xf>
    <xf numFmtId="167" fontId="11" fillId="2" borderId="2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horizontal="right" vertical="center" indent="1"/>
    </xf>
    <xf numFmtId="167" fontId="12" fillId="0" borderId="4" xfId="0" applyNumberFormat="1" applyFont="1" applyFill="1" applyBorder="1" applyAlignment="1">
      <alignment horizontal="right" vertical="center" indent="1"/>
    </xf>
    <xf numFmtId="167" fontId="12" fillId="0" borderId="13" xfId="0" applyNumberFormat="1" applyFont="1" applyFill="1" applyBorder="1" applyAlignment="1">
      <alignment horizontal="right" vertical="center" indent="1"/>
    </xf>
    <xf numFmtId="0" fontId="13" fillId="0" borderId="16" xfId="0" applyFont="1" applyBorder="1" applyAlignment="1">
      <alignment horizontal="left" vertical="center" indent="5"/>
    </xf>
    <xf numFmtId="166" fontId="13" fillId="2" borderId="1" xfId="0" applyNumberFormat="1" applyFont="1" applyFill="1" applyBorder="1" applyAlignment="1">
      <alignment horizontal="left" vertical="center" indent="5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3" borderId="0" xfId="0" applyFont="1" applyFill="1" applyBorder="1" applyAlignment="1">
      <alignment horizontal="justify" vertical="center" wrapText="1" readingOrder="1"/>
    </xf>
    <xf numFmtId="0" fontId="19" fillId="4" borderId="6" xfId="0" applyFont="1" applyFill="1" applyBorder="1" applyAlignment="1">
      <alignment horizontal="center"/>
    </xf>
    <xf numFmtId="0" fontId="19" fillId="4" borderId="13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49" fontId="16" fillId="4" borderId="7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49" fontId="16" fillId="4" borderId="14" xfId="0" applyNumberFormat="1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49" fontId="16" fillId="4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8" customHeight="1" x14ac:dyDescent="0.2">
      <c r="A2" s="101" t="s">
        <v>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ht="18" customHeight="1" x14ac:dyDescent="0.2">
      <c r="A3" s="19" t="s">
        <v>1</v>
      </c>
      <c r="B3" s="103" t="s">
        <v>3</v>
      </c>
      <c r="C3" s="104"/>
      <c r="D3" s="103" t="s">
        <v>6</v>
      </c>
      <c r="E3" s="104"/>
      <c r="F3" s="20"/>
      <c r="G3" s="19" t="s">
        <v>27</v>
      </c>
      <c r="H3" s="23"/>
      <c r="I3" s="103" t="s">
        <v>7</v>
      </c>
      <c r="J3" s="104"/>
      <c r="K3" s="103" t="s">
        <v>8</v>
      </c>
      <c r="L3" s="104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102" t="s">
        <v>28</v>
      </c>
      <c r="B1" s="102"/>
      <c r="C1" s="102"/>
      <c r="D1" s="102"/>
    </row>
    <row r="2" spans="1:4" ht="19.149999999999999" customHeight="1" x14ac:dyDescent="0.2">
      <c r="A2" s="105" t="s">
        <v>29</v>
      </c>
      <c r="B2" s="105"/>
      <c r="C2" s="105"/>
      <c r="D2" s="105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102" t="s">
        <v>49</v>
      </c>
      <c r="B22" s="102"/>
      <c r="C22" s="102"/>
      <c r="D22" s="102"/>
    </row>
    <row r="23" spans="1:4" x14ac:dyDescent="0.2">
      <c r="A23" s="105" t="s">
        <v>46</v>
      </c>
      <c r="B23" s="105"/>
      <c r="C23" s="105"/>
      <c r="D23" s="105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6.7109375" customWidth="1"/>
    <col min="3" max="3" width="13.7109375" customWidth="1"/>
    <col min="4" max="4" width="13.28515625" customWidth="1"/>
    <col min="5" max="5" width="11.7109375" customWidth="1"/>
    <col min="6" max="6" width="12.7109375" customWidth="1"/>
    <col min="7" max="7" width="12.28515625" customWidth="1"/>
    <col min="8" max="8" width="11.7109375" customWidth="1"/>
    <col min="9" max="9" width="11.28515625" customWidth="1"/>
    <col min="10" max="10" width="10.7109375" customWidth="1"/>
    <col min="11" max="11" width="11.7109375" customWidth="1"/>
  </cols>
  <sheetData>
    <row r="1" spans="1:21" ht="12.75" customHeight="1" x14ac:dyDescent="0.2">
      <c r="A1" s="59"/>
      <c r="B1" s="50"/>
      <c r="C1" s="50"/>
      <c r="D1" s="50"/>
      <c r="E1" s="50"/>
      <c r="F1" s="50"/>
      <c r="G1" s="50"/>
      <c r="H1" s="50"/>
      <c r="I1" s="50"/>
      <c r="J1" s="50"/>
      <c r="K1" s="50"/>
      <c r="L1" s="59"/>
    </row>
    <row r="2" spans="1:21" ht="18" customHeight="1" x14ac:dyDescent="0.25">
      <c r="B2" s="107" t="s">
        <v>76</v>
      </c>
      <c r="C2" s="108"/>
      <c r="D2" s="108"/>
      <c r="E2" s="108"/>
      <c r="F2" s="108"/>
      <c r="G2" s="108"/>
      <c r="H2" s="108"/>
      <c r="I2" s="108"/>
      <c r="J2" s="108"/>
      <c r="K2" s="109"/>
    </row>
    <row r="3" spans="1:21" ht="18" customHeight="1" x14ac:dyDescent="0.2">
      <c r="B3" s="110" t="s">
        <v>78</v>
      </c>
      <c r="C3" s="111"/>
      <c r="D3" s="111"/>
      <c r="E3" s="111"/>
      <c r="F3" s="111"/>
      <c r="G3" s="111"/>
      <c r="H3" s="111"/>
      <c r="I3" s="111"/>
      <c r="J3" s="111"/>
      <c r="K3" s="112"/>
    </row>
    <row r="4" spans="1:21" ht="5.0999999999999996" customHeight="1" x14ac:dyDescent="0.2">
      <c r="B4" s="49"/>
      <c r="C4" s="48"/>
      <c r="D4" s="48"/>
      <c r="E4" s="48"/>
      <c r="F4" s="48"/>
      <c r="G4" s="48"/>
      <c r="H4" s="48"/>
      <c r="I4" s="48"/>
      <c r="J4" s="48"/>
      <c r="K4" s="48"/>
    </row>
    <row r="5" spans="1:21" ht="30" customHeight="1" x14ac:dyDescent="0.2">
      <c r="B5" s="113" t="s">
        <v>57</v>
      </c>
      <c r="C5" s="115" t="s">
        <v>56</v>
      </c>
      <c r="D5" s="116"/>
      <c r="E5" s="117"/>
      <c r="F5" s="115" t="s">
        <v>79</v>
      </c>
      <c r="G5" s="116"/>
      <c r="H5" s="117"/>
      <c r="I5" s="115" t="s">
        <v>80</v>
      </c>
      <c r="J5" s="116"/>
      <c r="K5" s="117"/>
    </row>
    <row r="6" spans="1:21" ht="30" customHeight="1" x14ac:dyDescent="0.2">
      <c r="B6" s="114"/>
      <c r="C6" s="74">
        <v>2018</v>
      </c>
      <c r="D6" s="74">
        <v>2019</v>
      </c>
      <c r="E6" s="75" t="s">
        <v>58</v>
      </c>
      <c r="F6" s="74">
        <v>2018</v>
      </c>
      <c r="G6" s="74">
        <v>2019</v>
      </c>
      <c r="H6" s="75" t="s">
        <v>58</v>
      </c>
      <c r="I6" s="74">
        <v>2018</v>
      </c>
      <c r="J6" s="74">
        <v>2019</v>
      </c>
      <c r="K6" s="75" t="s">
        <v>58</v>
      </c>
    </row>
    <row r="7" spans="1:21" ht="35.1" customHeight="1" x14ac:dyDescent="0.2">
      <c r="B7" s="38" t="s">
        <v>68</v>
      </c>
      <c r="C7" s="57" t="s">
        <v>55</v>
      </c>
      <c r="D7" s="57" t="s">
        <v>55</v>
      </c>
      <c r="E7" s="39" t="s">
        <v>55</v>
      </c>
      <c r="F7" s="81">
        <v>3709.7264653100019</v>
      </c>
      <c r="G7" s="81">
        <v>3526.9446303399909</v>
      </c>
      <c r="H7" s="40">
        <v>-4.9270973663212314E-2</v>
      </c>
      <c r="I7" s="97" t="s">
        <v>55</v>
      </c>
      <c r="J7" s="98" t="s">
        <v>55</v>
      </c>
      <c r="K7" s="39" t="s">
        <v>55</v>
      </c>
      <c r="L7" s="36"/>
    </row>
    <row r="8" spans="1:21" ht="17.100000000000001" customHeight="1" x14ac:dyDescent="0.2">
      <c r="A8" s="41"/>
      <c r="B8" s="60" t="s">
        <v>60</v>
      </c>
      <c r="C8" s="77">
        <v>3682630</v>
      </c>
      <c r="D8" s="77">
        <v>3445320</v>
      </c>
      <c r="E8" s="43">
        <v>-6.4440359199811059E-2</v>
      </c>
      <c r="F8" s="82">
        <v>2336.4166895500184</v>
      </c>
      <c r="G8" s="82">
        <v>2170.5846004000041</v>
      </c>
      <c r="H8" s="43">
        <v>-7.0977103481465353E-2</v>
      </c>
      <c r="I8" s="91">
        <v>634.44242010465848</v>
      </c>
      <c r="J8" s="77">
        <v>630.00957832654262</v>
      </c>
      <c r="K8" s="43">
        <v>-6.9869883186319814E-3</v>
      </c>
      <c r="L8" s="55"/>
      <c r="M8" s="52"/>
      <c r="N8" s="37"/>
      <c r="O8" s="37"/>
      <c r="P8" s="37"/>
      <c r="Q8" s="37"/>
      <c r="R8" s="37"/>
      <c r="S8" s="37"/>
      <c r="T8" s="37"/>
      <c r="U8" s="37"/>
    </row>
    <row r="9" spans="1:21" ht="17.100000000000001" customHeight="1" x14ac:dyDescent="0.2">
      <c r="B9" s="62" t="s">
        <v>81</v>
      </c>
      <c r="C9" s="78">
        <v>3662923</v>
      </c>
      <c r="D9" s="78">
        <v>3424056</v>
      </c>
      <c r="E9" s="45">
        <v>-6.5212127036249457E-2</v>
      </c>
      <c r="F9" s="83">
        <v>2317.6595685800175</v>
      </c>
      <c r="G9" s="83">
        <v>2157.0991945800038</v>
      </c>
      <c r="H9" s="45">
        <v>-6.9276944800994111E-2</v>
      </c>
      <c r="I9" s="92">
        <v>632.73499567968463</v>
      </c>
      <c r="J9" s="78">
        <v>629.98362018027854</v>
      </c>
      <c r="K9" s="45">
        <v>-4.3483852137031764E-3</v>
      </c>
      <c r="L9" s="55"/>
      <c r="M9" s="52"/>
    </row>
    <row r="10" spans="1:21" ht="17.100000000000001" customHeight="1" x14ac:dyDescent="0.2">
      <c r="B10" s="62" t="s">
        <v>82</v>
      </c>
      <c r="C10" s="78">
        <v>10055</v>
      </c>
      <c r="D10" s="78">
        <v>9921</v>
      </c>
      <c r="E10" s="45">
        <v>-1.3326703132769735E-2</v>
      </c>
      <c r="F10" s="83">
        <v>6.4621633199999993</v>
      </c>
      <c r="G10" s="83">
        <v>6.2693790700000012</v>
      </c>
      <c r="H10" s="45">
        <v>-2.9832772781112293E-2</v>
      </c>
      <c r="I10" s="92">
        <v>642.68158329189453</v>
      </c>
      <c r="J10" s="78">
        <v>631.93015522628775</v>
      </c>
      <c r="K10" s="45">
        <v>-1.672901222800971E-2</v>
      </c>
      <c r="L10" s="55"/>
      <c r="M10" s="52"/>
    </row>
    <row r="11" spans="1:21" ht="17.100000000000001" customHeight="1" x14ac:dyDescent="0.2">
      <c r="B11" s="62" t="s">
        <v>83</v>
      </c>
      <c r="C11" s="78">
        <v>13793</v>
      </c>
      <c r="D11" s="78">
        <v>15676</v>
      </c>
      <c r="E11" s="45">
        <v>0.13651852388892927</v>
      </c>
      <c r="F11" s="83">
        <v>5.8482078199999989</v>
      </c>
      <c r="G11" s="83">
        <v>6.6214273799999983</v>
      </c>
      <c r="H11" s="45">
        <v>0.13221478849566592</v>
      </c>
      <c r="I11" s="92">
        <v>423.99824693685196</v>
      </c>
      <c r="J11" s="78">
        <v>422.39266266904809</v>
      </c>
      <c r="K11" s="45">
        <v>-3.7867710053126613E-3</v>
      </c>
      <c r="L11" s="55"/>
      <c r="M11" s="52"/>
    </row>
    <row r="12" spans="1:21" ht="17.100000000000001" customHeight="1" x14ac:dyDescent="0.2">
      <c r="B12" s="67" t="s">
        <v>84</v>
      </c>
      <c r="C12" s="79">
        <v>848</v>
      </c>
      <c r="D12" s="79">
        <v>716</v>
      </c>
      <c r="E12" s="68">
        <v>-0.15566037735849059</v>
      </c>
      <c r="F12" s="84">
        <v>0.56603471999999988</v>
      </c>
      <c r="G12" s="84">
        <v>0.46229215000000012</v>
      </c>
      <c r="H12" s="68">
        <v>-0.18327951684659871</v>
      </c>
      <c r="I12" s="93">
        <v>667.49377358490551</v>
      </c>
      <c r="J12" s="79">
        <v>645.65942737430191</v>
      </c>
      <c r="K12" s="68">
        <v>-3.2710936153513392E-2</v>
      </c>
      <c r="L12" s="55"/>
      <c r="M12" s="52"/>
    </row>
    <row r="13" spans="1:21" ht="17.100000000000001" customHeight="1" x14ac:dyDescent="0.2">
      <c r="B13" s="61" t="s">
        <v>59</v>
      </c>
      <c r="C13" s="64" t="s">
        <v>55</v>
      </c>
      <c r="D13" s="64" t="s">
        <v>55</v>
      </c>
      <c r="E13" s="47" t="s">
        <v>55</v>
      </c>
      <c r="F13" s="85">
        <v>94.176887630000024</v>
      </c>
      <c r="G13" s="85">
        <v>63.632218559999998</v>
      </c>
      <c r="H13" s="43">
        <v>-0.324332963624825</v>
      </c>
      <c r="I13" s="89" t="s">
        <v>55</v>
      </c>
      <c r="J13" s="42" t="s">
        <v>55</v>
      </c>
      <c r="K13" s="47" t="s">
        <v>55</v>
      </c>
      <c r="L13" s="55"/>
      <c r="M13" s="52"/>
    </row>
    <row r="14" spans="1:21" ht="17.100000000000001" customHeight="1" x14ac:dyDescent="0.2">
      <c r="B14" s="63" t="s">
        <v>86</v>
      </c>
      <c r="C14" s="78">
        <v>8258</v>
      </c>
      <c r="D14" s="78">
        <v>8430</v>
      </c>
      <c r="E14" s="45">
        <v>2.0828287720997762E-2</v>
      </c>
      <c r="F14" s="86">
        <v>23.111670050000001</v>
      </c>
      <c r="G14" s="86">
        <v>24.798048880000007</v>
      </c>
      <c r="H14" s="45">
        <v>7.2966550074126113E-2</v>
      </c>
      <c r="I14" s="92">
        <v>2798.7006599660936</v>
      </c>
      <c r="J14" s="78">
        <v>2941.6428090154218</v>
      </c>
      <c r="K14" s="45">
        <v>5.1074468625401437E-2</v>
      </c>
      <c r="L14" s="55"/>
      <c r="M14" s="52"/>
    </row>
    <row r="15" spans="1:21" ht="17.100000000000001" customHeight="1" x14ac:dyDescent="0.2">
      <c r="B15" s="62" t="s">
        <v>87</v>
      </c>
      <c r="C15" s="78">
        <v>1744</v>
      </c>
      <c r="D15" s="78">
        <v>1633</v>
      </c>
      <c r="E15" s="45">
        <v>-6.3646788990825653E-2</v>
      </c>
      <c r="F15" s="86">
        <v>68.89278520000002</v>
      </c>
      <c r="G15" s="86">
        <v>33.556511769999993</v>
      </c>
      <c r="H15" s="45">
        <v>-0.51291689438040045</v>
      </c>
      <c r="I15" s="92">
        <v>39502.743807339459</v>
      </c>
      <c r="J15" s="78">
        <v>20548.996797305572</v>
      </c>
      <c r="K15" s="45">
        <v>-0.4798083672990926</v>
      </c>
      <c r="L15" s="55"/>
      <c r="M15" s="52"/>
    </row>
    <row r="16" spans="1:21" ht="17.100000000000001" customHeight="1" x14ac:dyDescent="0.2">
      <c r="B16" s="67" t="s">
        <v>88</v>
      </c>
      <c r="C16" s="79">
        <v>919</v>
      </c>
      <c r="D16" s="79">
        <v>767</v>
      </c>
      <c r="E16" s="68">
        <v>-0.1653971708378672</v>
      </c>
      <c r="F16" s="87">
        <v>2.1724323800000009</v>
      </c>
      <c r="G16" s="87">
        <v>5.2776579100000003</v>
      </c>
      <c r="H16" s="68">
        <v>1.429377300111867</v>
      </c>
      <c r="I16" s="93">
        <v>2363.9090097932544</v>
      </c>
      <c r="J16" s="79">
        <v>6880.9099217731427</v>
      </c>
      <c r="K16" s="68">
        <v>1.9108184339019636</v>
      </c>
      <c r="L16" s="55"/>
      <c r="M16" s="52"/>
    </row>
    <row r="17" spans="2:13" ht="17.100000000000001" customHeight="1" x14ac:dyDescent="0.2">
      <c r="B17" s="61" t="s">
        <v>62</v>
      </c>
      <c r="C17" s="77">
        <v>3689846</v>
      </c>
      <c r="D17" s="77">
        <v>3803914</v>
      </c>
      <c r="E17" s="43">
        <v>3.0914027306288672E-2</v>
      </c>
      <c r="F17" s="85">
        <v>539.89646704998313</v>
      </c>
      <c r="G17" s="85">
        <v>569.50173447998691</v>
      </c>
      <c r="H17" s="43">
        <v>5.4835082718299955E-2</v>
      </c>
      <c r="I17" s="91">
        <v>146.31951226419289</v>
      </c>
      <c r="J17" s="77">
        <v>149.7146713832087</v>
      </c>
      <c r="K17" s="43">
        <v>2.3203734529168907E-2</v>
      </c>
      <c r="L17" s="55"/>
      <c r="M17" s="52"/>
    </row>
    <row r="18" spans="2:13" ht="17.100000000000001" customHeight="1" x14ac:dyDescent="0.2">
      <c r="B18" s="62" t="s">
        <v>85</v>
      </c>
      <c r="C18" s="65" t="s">
        <v>55</v>
      </c>
      <c r="D18" s="65" t="s">
        <v>55</v>
      </c>
      <c r="E18" s="39" t="s">
        <v>55</v>
      </c>
      <c r="F18" s="86">
        <v>530.51112922998311</v>
      </c>
      <c r="G18" s="86">
        <v>558.7352956799873</v>
      </c>
      <c r="H18" s="45">
        <v>5.320183667206102E-2</v>
      </c>
      <c r="I18" s="90" t="s">
        <v>55</v>
      </c>
      <c r="J18" s="96" t="s">
        <v>55</v>
      </c>
      <c r="K18" s="39" t="s">
        <v>55</v>
      </c>
      <c r="L18" s="55"/>
      <c r="M18" s="52"/>
    </row>
    <row r="19" spans="2:13" ht="17.100000000000001" customHeight="1" x14ac:dyDescent="0.2">
      <c r="B19" s="100" t="s">
        <v>63</v>
      </c>
      <c r="C19" s="78">
        <v>3498324</v>
      </c>
      <c r="D19" s="78">
        <v>3609249</v>
      </c>
      <c r="E19" s="45">
        <v>3.170804076466327E-2</v>
      </c>
      <c r="F19" s="86">
        <v>528.91212868998309</v>
      </c>
      <c r="G19" s="86">
        <v>557.17372140998725</v>
      </c>
      <c r="H19" s="45">
        <v>5.3433436646656007E-2</v>
      </c>
      <c r="I19" s="92">
        <v>151.19014953731647</v>
      </c>
      <c r="J19" s="78">
        <v>154.37386597876377</v>
      </c>
      <c r="K19" s="45">
        <v>2.1057697549677457E-2</v>
      </c>
      <c r="L19" s="55"/>
      <c r="M19" s="52"/>
    </row>
    <row r="20" spans="2:13" ht="17.100000000000001" customHeight="1" x14ac:dyDescent="0.2">
      <c r="B20" s="100" t="s">
        <v>64</v>
      </c>
      <c r="C20" s="78">
        <v>53869</v>
      </c>
      <c r="D20" s="78">
        <v>64449</v>
      </c>
      <c r="E20" s="45">
        <v>0.19640238356011808</v>
      </c>
      <c r="F20" s="86">
        <v>1.5990005399999989</v>
      </c>
      <c r="G20" s="86">
        <v>1.5615742700000002</v>
      </c>
      <c r="H20" s="45">
        <v>-2.3406039625226582E-2</v>
      </c>
      <c r="I20" s="92">
        <v>29.683130186192408</v>
      </c>
      <c r="J20" s="78">
        <v>24.229612096386294</v>
      </c>
      <c r="K20" s="45">
        <v>-0.18372449453942385</v>
      </c>
      <c r="L20" s="55"/>
      <c r="M20" s="52"/>
    </row>
    <row r="21" spans="2:13" ht="17.100000000000001" customHeight="1" x14ac:dyDescent="0.2">
      <c r="B21" s="100" t="s">
        <v>65</v>
      </c>
      <c r="C21" s="78">
        <v>33291</v>
      </c>
      <c r="D21" s="78">
        <v>35472</v>
      </c>
      <c r="E21" s="45">
        <v>6.5513201766243201E-2</v>
      </c>
      <c r="F21" s="86">
        <v>4.6676945200000013</v>
      </c>
      <c r="G21" s="86">
        <v>5.5881917100000029</v>
      </c>
      <c r="H21" s="45">
        <v>0.19720596239875632</v>
      </c>
      <c r="I21" s="92">
        <v>140.20890090414832</v>
      </c>
      <c r="J21" s="78">
        <v>157.53810639377545</v>
      </c>
      <c r="K21" s="45">
        <v>0.12857142857142856</v>
      </c>
      <c r="L21" s="55"/>
      <c r="M21" s="52"/>
    </row>
    <row r="22" spans="2:13" ht="17.100000000000001" customHeight="1" x14ac:dyDescent="0.2">
      <c r="B22" s="99" t="s">
        <v>66</v>
      </c>
      <c r="C22" s="79">
        <v>244577</v>
      </c>
      <c r="D22" s="79">
        <v>248852</v>
      </c>
      <c r="E22" s="68">
        <v>1.7479157893015351E-2</v>
      </c>
      <c r="F22" s="87">
        <v>4.7116219299998825</v>
      </c>
      <c r="G22" s="87">
        <v>5.1754165899999034</v>
      </c>
      <c r="H22" s="68">
        <v>9.8436306412223562E-2</v>
      </c>
      <c r="I22" s="93">
        <v>19.264370443663477</v>
      </c>
      <c r="J22" s="79">
        <v>20.797166950636935</v>
      </c>
      <c r="K22" s="68">
        <v>7.9566394939089902E-2</v>
      </c>
      <c r="L22" s="55"/>
      <c r="M22" s="52"/>
    </row>
    <row r="23" spans="2:13" ht="17.100000000000001" customHeight="1" x14ac:dyDescent="0.2">
      <c r="B23" s="61" t="s">
        <v>69</v>
      </c>
      <c r="C23" s="77">
        <v>43563</v>
      </c>
      <c r="D23" s="77">
        <v>43826</v>
      </c>
      <c r="E23" s="43">
        <v>6.0372334320408783E-3</v>
      </c>
      <c r="F23" s="85">
        <v>171.17708669000001</v>
      </c>
      <c r="G23" s="85">
        <v>178.66431196000002</v>
      </c>
      <c r="H23" s="43">
        <v>4.3739646554210365E-2</v>
      </c>
      <c r="I23" s="91">
        <v>3929.4145648830431</v>
      </c>
      <c r="J23" s="77">
        <v>4076.6739369324146</v>
      </c>
      <c r="K23" s="43">
        <v>3.74761607913352E-2</v>
      </c>
      <c r="L23" s="55"/>
      <c r="M23" s="52"/>
    </row>
    <row r="24" spans="2:13" ht="17.100000000000001" customHeight="1" x14ac:dyDescent="0.2">
      <c r="B24" s="61" t="s">
        <v>70</v>
      </c>
      <c r="C24" s="77">
        <v>1132</v>
      </c>
      <c r="D24" s="77">
        <v>1313</v>
      </c>
      <c r="E24" s="43">
        <v>0.15989399293286222</v>
      </c>
      <c r="F24" s="85">
        <v>0.12765689</v>
      </c>
      <c r="G24" s="85">
        <v>0.15973990000000002</v>
      </c>
      <c r="H24" s="43">
        <v>0.25132219655359012</v>
      </c>
      <c r="I24" s="91">
        <v>112.77110424028268</v>
      </c>
      <c r="J24" s="77">
        <v>121.66024371667937</v>
      </c>
      <c r="K24" s="43">
        <v>7.8824620334092765E-2</v>
      </c>
      <c r="L24" s="55"/>
      <c r="M24" s="52"/>
    </row>
    <row r="25" spans="2:13" ht="17.100000000000001" customHeight="1" x14ac:dyDescent="0.2">
      <c r="B25" s="61" t="s">
        <v>71</v>
      </c>
      <c r="C25" s="77">
        <v>354462</v>
      </c>
      <c r="D25" s="77">
        <v>270826</v>
      </c>
      <c r="E25" s="43">
        <v>-0.23595194971534328</v>
      </c>
      <c r="F25" s="85">
        <v>146.87424026999958</v>
      </c>
      <c r="G25" s="85">
        <v>113.98598544999945</v>
      </c>
      <c r="H25" s="43">
        <v>-0.22392119107844577</v>
      </c>
      <c r="I25" s="91">
        <v>414.35821123279663</v>
      </c>
      <c r="J25" s="77">
        <v>420.88272710153183</v>
      </c>
      <c r="K25" s="43">
        <v>1.5746075960033412E-2</v>
      </c>
      <c r="L25" s="55"/>
      <c r="M25" s="52"/>
    </row>
    <row r="26" spans="2:13" ht="17.100000000000001" customHeight="1" x14ac:dyDescent="0.2">
      <c r="B26" s="61" t="s">
        <v>72</v>
      </c>
      <c r="C26" s="77">
        <v>3050</v>
      </c>
      <c r="D26" s="77">
        <v>3339</v>
      </c>
      <c r="E26" s="43">
        <v>9.4754098360655847E-2</v>
      </c>
      <c r="F26" s="85">
        <v>9.4214706499999981</v>
      </c>
      <c r="G26" s="85">
        <v>10.817845469999998</v>
      </c>
      <c r="H26" s="43">
        <v>0.14821198004793446</v>
      </c>
      <c r="I26" s="91">
        <v>3089.0067704918029</v>
      </c>
      <c r="J26" s="77">
        <v>3239.8459029649594</v>
      </c>
      <c r="K26" s="43">
        <v>4.8830949130338475E-2</v>
      </c>
      <c r="L26" s="55"/>
      <c r="M26" s="52"/>
    </row>
    <row r="27" spans="2:13" ht="17.100000000000001" customHeight="1" x14ac:dyDescent="0.25">
      <c r="B27" s="71" t="s">
        <v>74</v>
      </c>
      <c r="C27" s="77">
        <v>611</v>
      </c>
      <c r="D27" s="77">
        <v>541</v>
      </c>
      <c r="E27" s="43">
        <v>-0.11456628477905073</v>
      </c>
      <c r="F27" s="85">
        <v>0.67151757999999984</v>
      </c>
      <c r="G27" s="85">
        <v>0.60726605000000011</v>
      </c>
      <c r="H27" s="76">
        <v>-9.5681084030591945E-2</v>
      </c>
      <c r="I27" s="94">
        <v>1099.0467757774138</v>
      </c>
      <c r="J27" s="77">
        <v>1122.4880776340115</v>
      </c>
      <c r="K27" s="76">
        <v>2.1328757222381478E-2</v>
      </c>
      <c r="L27" s="55"/>
      <c r="M27" s="52"/>
    </row>
    <row r="28" spans="2:13" ht="17.100000000000001" customHeight="1" x14ac:dyDescent="0.2">
      <c r="B28" s="72" t="s">
        <v>73</v>
      </c>
      <c r="C28" s="80">
        <v>1774888</v>
      </c>
      <c r="D28" s="80">
        <v>1759746</v>
      </c>
      <c r="E28" s="73">
        <v>-8.5312425347402465E-3</v>
      </c>
      <c r="F28" s="88">
        <v>410.96444900000046</v>
      </c>
      <c r="G28" s="88">
        <v>418.99092807000011</v>
      </c>
      <c r="H28" s="73">
        <v>1.9530835549231851E-2</v>
      </c>
      <c r="I28" s="95">
        <v>231.54387713478286</v>
      </c>
      <c r="J28" s="80">
        <v>238.09738909478989</v>
      </c>
      <c r="K28" s="73">
        <v>2.8303542469370502E-2</v>
      </c>
      <c r="L28" s="55"/>
      <c r="M28" s="52"/>
    </row>
    <row r="29" spans="2:13" ht="3" customHeight="1" x14ac:dyDescent="0.2">
      <c r="B29" s="69"/>
      <c r="C29" s="44"/>
      <c r="D29" s="44"/>
      <c r="E29" s="70"/>
      <c r="F29" s="46"/>
      <c r="G29" s="46"/>
      <c r="H29" s="70"/>
      <c r="I29" s="58"/>
      <c r="J29" s="58"/>
      <c r="K29" s="70"/>
      <c r="L29" s="55"/>
      <c r="M29" s="52"/>
    </row>
    <row r="30" spans="2:13" ht="27.95" customHeight="1" x14ac:dyDescent="0.2">
      <c r="B30" s="106" t="s">
        <v>61</v>
      </c>
      <c r="C30" s="106"/>
      <c r="D30" s="106"/>
      <c r="E30" s="106"/>
      <c r="F30" s="106"/>
      <c r="G30" s="106"/>
      <c r="H30" s="106"/>
      <c r="I30" s="106"/>
      <c r="J30" s="106"/>
      <c r="K30" s="106"/>
      <c r="L30" s="54"/>
      <c r="M30" s="51"/>
    </row>
    <row r="31" spans="2:13" ht="15" customHeight="1" x14ac:dyDescent="0.2">
      <c r="B31" s="106" t="s">
        <v>75</v>
      </c>
      <c r="C31" s="106"/>
      <c r="D31" s="106"/>
      <c r="E31" s="106"/>
      <c r="F31" s="106"/>
      <c r="G31" s="106"/>
      <c r="H31" s="106"/>
      <c r="I31" s="106"/>
      <c r="J31" s="106"/>
      <c r="K31" s="106"/>
      <c r="L31" s="54"/>
      <c r="M31" s="51"/>
    </row>
    <row r="32" spans="2:13" ht="15" customHeight="1" x14ac:dyDescent="0.2">
      <c r="B32" s="66" t="s">
        <v>77</v>
      </c>
      <c r="C32" s="53"/>
      <c r="D32" s="53"/>
      <c r="E32" s="53"/>
      <c r="F32" s="53"/>
      <c r="G32" s="53"/>
      <c r="H32" s="53"/>
      <c r="I32" s="53"/>
      <c r="J32" s="56"/>
      <c r="K32" s="66" t="s">
        <v>67</v>
      </c>
    </row>
    <row r="33" spans="2:11" ht="12.95" customHeight="1" x14ac:dyDescent="0.2">
      <c r="B33" s="53"/>
      <c r="C33" s="53"/>
      <c r="D33" s="53"/>
      <c r="E33" s="53"/>
      <c r="F33" s="53"/>
      <c r="G33" s="53"/>
      <c r="H33" s="53"/>
      <c r="I33" s="53"/>
      <c r="J33" s="56"/>
      <c r="K33" s="66"/>
    </row>
  </sheetData>
  <mergeCells count="8">
    <mergeCell ref="B31:K31"/>
    <mergeCell ref="B30:K30"/>
    <mergeCell ref="B2:K2"/>
    <mergeCell ref="B3:K3"/>
    <mergeCell ref="B5:B6"/>
    <mergeCell ref="C5:E5"/>
    <mergeCell ref="F5:H5"/>
    <mergeCell ref="I5:K5"/>
  </mergeCells>
  <phoneticPr fontId="10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40 (1)</vt:lpstr>
      <vt:lpstr>'Cuadro 40 (1)'!Área_de_impresión</vt:lpstr>
      <vt:lpstr>Declaraciones!Área_de_impresión</vt:lpstr>
      <vt:lpstr>'Prin. magn.'!Área_de_impresión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2021-04-27T09:24:42Z</cp:lastPrinted>
  <dcterms:created xsi:type="dcterms:W3CDTF">2001-04-25T07:25:36Z</dcterms:created>
  <dcterms:modified xsi:type="dcterms:W3CDTF">2022-06-28T15:13:10Z</dcterms:modified>
</cp:coreProperties>
</file>